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14" i="1"/>
  <c r="D50"/>
  <c r="E50"/>
  <c r="F50"/>
  <c r="C50"/>
  <c r="D20"/>
  <c r="E20"/>
  <c r="F20"/>
  <c r="G20"/>
  <c r="H20"/>
  <c r="C20"/>
  <c r="P18"/>
  <c r="D16"/>
  <c r="E16"/>
  <c r="F16"/>
  <c r="C16"/>
  <c r="F12"/>
  <c r="F9"/>
  <c r="E9" l="1"/>
  <c r="P9" s="1"/>
  <c r="D9"/>
  <c r="C9"/>
  <c r="E48"/>
  <c r="F48"/>
  <c r="O53"/>
  <c r="D48"/>
  <c r="P47"/>
  <c r="P46"/>
  <c r="P43"/>
  <c r="E45"/>
  <c r="P44"/>
  <c r="P42"/>
  <c r="F45"/>
  <c r="D45"/>
  <c r="P40"/>
  <c r="P39"/>
  <c r="E41"/>
  <c r="F41"/>
  <c r="M53"/>
  <c r="N53"/>
  <c r="D41"/>
  <c r="L53"/>
  <c r="P37"/>
  <c r="P36"/>
  <c r="E38"/>
  <c r="F38"/>
  <c r="D38"/>
  <c r="P34"/>
  <c r="P33"/>
  <c r="E35"/>
  <c r="F35"/>
  <c r="D35"/>
  <c r="P35" s="1"/>
  <c r="P30"/>
  <c r="C32"/>
  <c r="P31"/>
  <c r="I53"/>
  <c r="K53"/>
  <c r="P32"/>
  <c r="E32"/>
  <c r="F32"/>
  <c r="D32"/>
  <c r="P29"/>
  <c r="C28"/>
  <c r="P26"/>
  <c r="P51" s="1"/>
  <c r="E28"/>
  <c r="F28"/>
  <c r="D28"/>
  <c r="P27"/>
  <c r="P25"/>
  <c r="D24"/>
  <c r="E24"/>
  <c r="F24"/>
  <c r="C24"/>
  <c r="P23"/>
  <c r="P22"/>
  <c r="P21"/>
  <c r="P19"/>
  <c r="P17"/>
  <c r="P15"/>
  <c r="P13"/>
  <c r="G53"/>
  <c r="P11"/>
  <c r="P10"/>
  <c r="D12"/>
  <c r="E12"/>
  <c r="C12"/>
  <c r="J53"/>
  <c r="O52"/>
  <c r="N52"/>
  <c r="M52"/>
  <c r="L52"/>
  <c r="K52"/>
  <c r="J52"/>
  <c r="I52"/>
  <c r="H52"/>
  <c r="G52"/>
  <c r="F52"/>
  <c r="E52"/>
  <c r="D52"/>
  <c r="C52"/>
  <c r="O49"/>
  <c r="N49"/>
  <c r="M49"/>
  <c r="L49"/>
  <c r="K49"/>
  <c r="J49"/>
  <c r="I49"/>
  <c r="H49"/>
  <c r="G49"/>
  <c r="F49"/>
  <c r="E49"/>
  <c r="D49"/>
  <c r="C49"/>
  <c r="P8"/>
  <c r="P7"/>
  <c r="P16" l="1"/>
  <c r="P50"/>
  <c r="P45"/>
  <c r="P41"/>
  <c r="P38"/>
  <c r="P24"/>
  <c r="P12"/>
  <c r="P28"/>
  <c r="P20"/>
  <c r="F53"/>
  <c r="P48"/>
  <c r="P49"/>
  <c r="E53"/>
  <c r="H53"/>
  <c r="D53"/>
  <c r="C53"/>
  <c r="P52"/>
  <c r="P53" l="1"/>
</calcChain>
</file>

<file path=xl/sharedStrings.xml><?xml version="1.0" encoding="utf-8"?>
<sst xmlns="http://schemas.openxmlformats.org/spreadsheetml/2006/main" count="72" uniqueCount="30">
  <si>
    <t>Месяц</t>
  </si>
  <si>
    <t>Показатель</t>
  </si>
  <si>
    <t>Дроботова Е.Г.</t>
  </si>
  <si>
    <t>Всего:</t>
  </si>
  <si>
    <t>Январь</t>
  </si>
  <si>
    <t>з/плата</t>
  </si>
  <si>
    <t>вычет</t>
  </si>
  <si>
    <t>НДФЛ 13%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</si>
  <si>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</si>
  <si>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</si>
  <si>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</si>
  <si>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</si>
  <si>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</si>
  <si>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</si>
  <si>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</si>
  <si>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</si>
  <si>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</si>
  <si>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</si>
  <si>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</si>
  <si>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</si>
  <si>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Дом ул. Красная, 66/7</t>
  </si>
  <si>
    <t>Кутьина Н.А.</t>
  </si>
  <si>
    <t>ТСЖ "АВГУСТ-2"</t>
  </si>
  <si>
    <t>Кулькова И.Г.</t>
  </si>
  <si>
    <t>отпускные</t>
  </si>
  <si>
    <t>больничный</t>
  </si>
  <si>
    <t>Олейникова Н.В.</t>
  </si>
  <si>
    <t>Расчет облагаемой базы и НДФЛ в 2016 году</t>
  </si>
  <si>
    <t>Ярцев С.Г.</t>
  </si>
  <si>
    <t>Рудой М.В.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</si>
</sst>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R14" sqref="R14"/>
    </sheetView>
  </sheetViews>
  <sheetFormatPr defaultRowHeight="12.75"/>
  <cols>
    <col min="1" max="1" width="9.7109375" style="1" customWidth="1"/>
    <col min="2" max="2" width="10.7109375" style="1" customWidth="1"/>
    <col min="3" max="5" width="9.7109375" style="1" customWidth="1"/>
    <col min="6" max="6" width="10.28515625" style="1" customWidth="1"/>
    <col min="7" max="14" width="9.7109375" style="1" customWidth="1"/>
    <col min="15" max="15" width="10.28515625" style="1" customWidth="1"/>
    <col min="16" max="256" width="9.7109375" style="1" customWidth="1"/>
    <col min="257" max="16384" width="9.140625" style="1"/>
  </cols>
  <sheetData>
    <row r="1" spans="1:16">
      <c r="A1" s="1" t="s">
        <v>22</v>
      </c>
    </row>
    <row r="2" spans="1:16">
      <c r="A2" s="1" t="s">
        <v>20</v>
      </c>
    </row>
    <row r="4" spans="1:16">
      <c r="A4" s="15" t="s">
        <v>27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6" spans="1:16" ht="25.5">
      <c r="A6" s="2" t="s">
        <v>0</v>
      </c>
      <c r="B6" s="2" t="s">
        <v>1</v>
      </c>
      <c r="C6" s="3" t="s">
        <v>23</v>
      </c>
      <c r="D6" s="3" t="s">
        <v>2</v>
      </c>
      <c r="E6" s="3" t="s">
        <v>21</v>
      </c>
      <c r="F6" s="3" t="s">
        <v>26</v>
      </c>
      <c r="G6" s="8" t="s">
        <v>28</v>
      </c>
      <c r="H6" s="2" t="s">
        <v>29</v>
      </c>
      <c r="I6" s="3"/>
      <c r="J6" s="3"/>
      <c r="K6" s="3"/>
      <c r="L6" s="3"/>
      <c r="M6" s="3"/>
      <c r="N6" s="3"/>
      <c r="O6" s="8"/>
      <c r="P6" s="5" t="s">
        <v>3</v>
      </c>
    </row>
    <row r="7" spans="1:16">
      <c r="A7" s="9" t="s">
        <v>4</v>
      </c>
      <c r="B7" s="4" t="s">
        <v>5</v>
      </c>
      <c r="C7" s="6">
        <v>5800</v>
      </c>
      <c r="D7" s="6">
        <v>4500</v>
      </c>
      <c r="E7" s="6">
        <v>1500</v>
      </c>
      <c r="F7" s="6">
        <v>2500</v>
      </c>
      <c r="G7" s="6"/>
      <c r="H7" s="6"/>
      <c r="I7" s="6"/>
      <c r="J7" s="6"/>
      <c r="K7" s="6"/>
      <c r="L7" s="6"/>
      <c r="M7" s="6"/>
      <c r="N7" s="6"/>
      <c r="O7" s="6"/>
      <c r="P7" s="6">
        <f>SUM(C7:O7)</f>
        <v>14300</v>
      </c>
    </row>
    <row r="8" spans="1:16">
      <c r="A8" s="10"/>
      <c r="B8" s="4" t="s">
        <v>6</v>
      </c>
      <c r="C8" s="6">
        <v>0</v>
      </c>
      <c r="D8" s="6">
        <v>0</v>
      </c>
      <c r="E8" s="6">
        <v>0</v>
      </c>
      <c r="F8" s="6">
        <v>0</v>
      </c>
      <c r="G8" s="6"/>
      <c r="H8" s="6"/>
      <c r="I8" s="6"/>
      <c r="J8" s="6"/>
      <c r="K8" s="6"/>
      <c r="L8" s="6"/>
      <c r="M8" s="6"/>
      <c r="N8" s="6"/>
      <c r="O8" s="6"/>
      <c r="P8" s="6">
        <f>SUM(C8:O8)</f>
        <v>0</v>
      </c>
    </row>
    <row r="9" spans="1:16">
      <c r="A9" s="11"/>
      <c r="B9" s="4" t="s">
        <v>7</v>
      </c>
      <c r="C9" s="6">
        <f t="shared" ref="C9:F9" si="0">C7*13%</f>
        <v>754</v>
      </c>
      <c r="D9" s="6">
        <f t="shared" si="0"/>
        <v>585</v>
      </c>
      <c r="E9" s="6">
        <f t="shared" si="0"/>
        <v>195</v>
      </c>
      <c r="F9" s="6">
        <f t="shared" si="0"/>
        <v>325</v>
      </c>
      <c r="G9" s="6"/>
      <c r="H9" s="6"/>
      <c r="I9" s="6"/>
      <c r="J9" s="6"/>
      <c r="K9" s="6"/>
      <c r="L9" s="6"/>
      <c r="M9" s="6"/>
      <c r="N9" s="6"/>
      <c r="O9" s="6"/>
      <c r="P9" s="6">
        <f>SUM(C9:O9)</f>
        <v>1859</v>
      </c>
    </row>
    <row r="10" spans="1:16">
      <c r="A10" s="9" t="s">
        <v>8</v>
      </c>
      <c r="B10" s="4" t="s">
        <v>5</v>
      </c>
      <c r="C10" s="6">
        <v>5800</v>
      </c>
      <c r="D10" s="6">
        <v>4500</v>
      </c>
      <c r="E10" s="6">
        <v>1500</v>
      </c>
      <c r="F10" s="6">
        <v>2500</v>
      </c>
      <c r="G10" s="6"/>
      <c r="H10" s="6"/>
      <c r="I10" s="6"/>
      <c r="J10" s="6"/>
      <c r="K10" s="6"/>
      <c r="L10" s="6"/>
      <c r="M10" s="6"/>
      <c r="N10" s="6"/>
      <c r="O10" s="6"/>
      <c r="P10" s="6">
        <f>SUM(C10:O10)</f>
        <v>14300</v>
      </c>
    </row>
    <row r="11" spans="1:16">
      <c r="A11" s="10"/>
      <c r="B11" s="4" t="s">
        <v>6</v>
      </c>
      <c r="C11" s="6">
        <v>0</v>
      </c>
      <c r="D11" s="6">
        <v>0</v>
      </c>
      <c r="E11" s="6">
        <v>0</v>
      </c>
      <c r="F11" s="6">
        <v>0</v>
      </c>
      <c r="G11" s="6"/>
      <c r="H11" s="6"/>
      <c r="I11" s="6"/>
      <c r="J11" s="6"/>
      <c r="K11" s="6"/>
      <c r="L11" s="6"/>
      <c r="M11" s="6"/>
      <c r="N11" s="6"/>
      <c r="O11" s="6"/>
      <c r="P11" s="6">
        <f t="shared" ref="P11:P12" si="1">SUM(C11:O11)</f>
        <v>0</v>
      </c>
    </row>
    <row r="12" spans="1:16">
      <c r="A12" s="11"/>
      <c r="B12" s="4" t="s">
        <v>7</v>
      </c>
      <c r="C12" s="6">
        <f>C10*13%</f>
        <v>754</v>
      </c>
      <c r="D12" s="6">
        <f t="shared" ref="D12:F12" si="2">D10*13%</f>
        <v>585</v>
      </c>
      <c r="E12" s="6">
        <f t="shared" si="2"/>
        <v>195</v>
      </c>
      <c r="F12" s="6">
        <f t="shared" si="2"/>
        <v>325</v>
      </c>
      <c r="G12" s="6"/>
      <c r="H12" s="6"/>
      <c r="I12" s="6"/>
      <c r="J12" s="6"/>
      <c r="K12" s="6"/>
      <c r="L12" s="6"/>
      <c r="M12" s="6"/>
      <c r="N12" s="6"/>
      <c r="O12" s="6"/>
      <c r="P12" s="6">
        <f t="shared" si="1"/>
        <v>1859</v>
      </c>
    </row>
    <row r="13" spans="1:16">
      <c r="A13" s="9" t="s">
        <v>9</v>
      </c>
      <c r="B13" s="4" t="s">
        <v>5</v>
      </c>
      <c r="C13" s="6">
        <v>5800</v>
      </c>
      <c r="D13" s="6">
        <v>4500</v>
      </c>
      <c r="E13" s="6">
        <v>1500</v>
      </c>
      <c r="F13" s="6">
        <v>2500</v>
      </c>
      <c r="G13" s="6"/>
      <c r="H13" s="6"/>
      <c r="I13" s="6"/>
      <c r="J13" s="6"/>
      <c r="K13" s="6"/>
      <c r="L13" s="6"/>
      <c r="M13" s="6"/>
      <c r="N13" s="6"/>
      <c r="O13" s="6"/>
      <c r="P13" s="6">
        <f t="shared" ref="P13:P20" si="3">SUM(C13:O13)</f>
        <v>14300</v>
      </c>
    </row>
    <row r="14" spans="1:16">
      <c r="A14" s="10"/>
      <c r="B14" s="4" t="s">
        <v>24</v>
      </c>
      <c r="C14" s="6">
        <v>5334</v>
      </c>
      <c r="D14" s="6">
        <v>4286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>
        <f>SUM(C14:O14)</f>
        <v>9620</v>
      </c>
    </row>
    <row r="15" spans="1:16">
      <c r="A15" s="10"/>
      <c r="B15" s="4" t="s">
        <v>6</v>
      </c>
      <c r="C15" s="6">
        <v>0</v>
      </c>
      <c r="D15" s="6">
        <v>0</v>
      </c>
      <c r="E15" s="6">
        <v>0</v>
      </c>
      <c r="F15" s="6">
        <v>0</v>
      </c>
      <c r="G15" s="6"/>
      <c r="H15" s="6"/>
      <c r="I15" s="6"/>
      <c r="J15" s="6"/>
      <c r="K15" s="6"/>
      <c r="L15" s="6"/>
      <c r="M15" s="6"/>
      <c r="N15" s="6"/>
      <c r="O15" s="6"/>
      <c r="P15" s="6">
        <f t="shared" si="3"/>
        <v>0</v>
      </c>
    </row>
    <row r="16" spans="1:16">
      <c r="A16" s="11"/>
      <c r="B16" s="4" t="s">
        <v>7</v>
      </c>
      <c r="C16" s="6">
        <f>(C13+C14)*13%</f>
        <v>1447.42</v>
      </c>
      <c r="D16" s="6">
        <f t="shared" ref="D16:F16" si="4">(D13+D14)*13%</f>
        <v>1142.18</v>
      </c>
      <c r="E16" s="6">
        <f t="shared" si="4"/>
        <v>195</v>
      </c>
      <c r="F16" s="6">
        <f t="shared" si="4"/>
        <v>325</v>
      </c>
      <c r="G16" s="6"/>
      <c r="H16" s="6"/>
      <c r="I16" s="6"/>
      <c r="J16" s="6"/>
      <c r="K16" s="6"/>
      <c r="L16" s="6"/>
      <c r="M16" s="6"/>
      <c r="N16" s="6"/>
      <c r="O16" s="6"/>
      <c r="P16" s="6">
        <f t="shared" si="3"/>
        <v>3109.6000000000004</v>
      </c>
    </row>
    <row r="17" spans="1:16">
      <c r="A17" s="9" t="s">
        <v>10</v>
      </c>
      <c r="B17" s="4" t="s">
        <v>5</v>
      </c>
      <c r="C17" s="6">
        <v>5800</v>
      </c>
      <c r="D17" s="6">
        <v>4500</v>
      </c>
      <c r="E17" s="6">
        <v>1500</v>
      </c>
      <c r="F17" s="6">
        <v>2500</v>
      </c>
      <c r="G17" s="6">
        <v>500</v>
      </c>
      <c r="H17" s="6">
        <v>1966</v>
      </c>
      <c r="I17" s="6"/>
      <c r="J17" s="6"/>
      <c r="K17" s="6"/>
      <c r="L17" s="6"/>
      <c r="M17" s="6"/>
      <c r="N17" s="6"/>
      <c r="O17" s="6"/>
      <c r="P17" s="6">
        <f t="shared" si="3"/>
        <v>16766</v>
      </c>
    </row>
    <row r="18" spans="1:16">
      <c r="A18" s="10"/>
      <c r="B18" s="4" t="s">
        <v>24</v>
      </c>
      <c r="C18" s="6">
        <v>921</v>
      </c>
      <c r="D18" s="6">
        <v>1429</v>
      </c>
      <c r="E18" s="6">
        <v>742</v>
      </c>
      <c r="F18" s="6">
        <v>992</v>
      </c>
      <c r="G18" s="6"/>
      <c r="H18" s="6"/>
      <c r="I18" s="6"/>
      <c r="J18" s="6"/>
      <c r="K18" s="6"/>
      <c r="L18" s="6"/>
      <c r="M18" s="6"/>
      <c r="N18" s="6"/>
      <c r="O18" s="6"/>
      <c r="P18" s="6">
        <f t="shared" si="3"/>
        <v>4084</v>
      </c>
    </row>
    <row r="19" spans="1:16">
      <c r="A19" s="10"/>
      <c r="B19" s="4" t="s">
        <v>6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/>
      <c r="J19" s="6"/>
      <c r="K19" s="6"/>
      <c r="L19" s="6"/>
      <c r="M19" s="6"/>
      <c r="N19" s="6"/>
      <c r="O19" s="6"/>
      <c r="P19" s="6">
        <f t="shared" si="3"/>
        <v>0</v>
      </c>
    </row>
    <row r="20" spans="1:16">
      <c r="A20" s="11"/>
      <c r="B20" s="4" t="s">
        <v>7</v>
      </c>
      <c r="C20" s="6">
        <f>(C17+C18-C19)*13%</f>
        <v>873.73</v>
      </c>
      <c r="D20" s="6">
        <f t="shared" ref="D20:H20" si="5">(D17+D18-D19)*13%</f>
        <v>770.77</v>
      </c>
      <c r="E20" s="6">
        <f t="shared" si="5"/>
        <v>291.46000000000004</v>
      </c>
      <c r="F20" s="6">
        <f t="shared" si="5"/>
        <v>453.96000000000004</v>
      </c>
      <c r="G20" s="6">
        <f t="shared" si="5"/>
        <v>65</v>
      </c>
      <c r="H20" s="6">
        <f t="shared" si="5"/>
        <v>255.58</v>
      </c>
      <c r="I20" s="6"/>
      <c r="J20" s="6"/>
      <c r="K20" s="6"/>
      <c r="L20" s="6"/>
      <c r="M20" s="6"/>
      <c r="N20" s="6"/>
      <c r="O20" s="6"/>
      <c r="P20" s="6">
        <f t="shared" si="3"/>
        <v>2710.5</v>
      </c>
    </row>
    <row r="21" spans="1:16">
      <c r="A21" s="9" t="s">
        <v>11</v>
      </c>
      <c r="B21" s="4" t="s">
        <v>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>SUM(C21:O21)</f>
        <v>0</v>
      </c>
    </row>
    <row r="22" spans="1:16">
      <c r="A22" s="10"/>
      <c r="B22" s="7" t="s">
        <v>24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>SUM(C22:O22)</f>
        <v>0</v>
      </c>
    </row>
    <row r="23" spans="1:16">
      <c r="A23" s="10"/>
      <c r="B23" s="4" t="s">
        <v>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ref="P23:P28" si="6">SUM(C23:O23)</f>
        <v>0</v>
      </c>
    </row>
    <row r="24" spans="1:16">
      <c r="A24" s="11"/>
      <c r="B24" s="4" t="s">
        <v>7</v>
      </c>
      <c r="C24" s="6">
        <f>(C21+C22-C23)*13%</f>
        <v>0</v>
      </c>
      <c r="D24" s="6">
        <f>(D21+D22-D23)*13%</f>
        <v>0</v>
      </c>
      <c r="E24" s="6">
        <f>(E21+E22-E23)*13%</f>
        <v>0</v>
      </c>
      <c r="F24" s="6">
        <f>(F21+F22-F23)*13%</f>
        <v>0</v>
      </c>
      <c r="G24" s="6"/>
      <c r="H24" s="6"/>
      <c r="I24" s="6"/>
      <c r="J24" s="6"/>
      <c r="K24" s="6"/>
      <c r="L24" s="6"/>
      <c r="M24" s="6"/>
      <c r="N24" s="6"/>
      <c r="O24" s="6"/>
      <c r="P24" s="6">
        <f t="shared" si="6"/>
        <v>0</v>
      </c>
    </row>
    <row r="25" spans="1:16">
      <c r="A25" s="9" t="s">
        <v>12</v>
      </c>
      <c r="B25" s="4" t="s">
        <v>5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6"/>
        <v>0</v>
      </c>
    </row>
    <row r="26" spans="1:16">
      <c r="A26" s="10"/>
      <c r="B26" s="4" t="s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>SUM(C26:O26)</f>
        <v>0</v>
      </c>
    </row>
    <row r="27" spans="1:16">
      <c r="A27" s="10"/>
      <c r="B27" s="4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6"/>
        <v>0</v>
      </c>
    </row>
    <row r="28" spans="1:16">
      <c r="A28" s="11"/>
      <c r="B28" s="4" t="s">
        <v>7</v>
      </c>
      <c r="C28" s="6">
        <f>(C26-C27)*13%</f>
        <v>0</v>
      </c>
      <c r="D28" s="6">
        <f>D25*13%</f>
        <v>0</v>
      </c>
      <c r="E28" s="6">
        <f t="shared" ref="E28:F28" si="7">E25*13%</f>
        <v>0</v>
      </c>
      <c r="F28" s="6">
        <f t="shared" si="7"/>
        <v>0</v>
      </c>
      <c r="G28" s="6"/>
      <c r="H28" s="6"/>
      <c r="I28" s="6"/>
      <c r="J28" s="6"/>
      <c r="K28" s="6"/>
      <c r="L28" s="6"/>
      <c r="M28" s="6"/>
      <c r="N28" s="6"/>
      <c r="O28" s="6"/>
      <c r="P28" s="6">
        <f t="shared" si="6"/>
        <v>0</v>
      </c>
    </row>
    <row r="29" spans="1:16">
      <c r="A29" s="9" t="s">
        <v>13</v>
      </c>
      <c r="B29" s="4" t="s">
        <v>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>SUM(C29:O29)</f>
        <v>0</v>
      </c>
    </row>
    <row r="30" spans="1:16">
      <c r="A30" s="10"/>
      <c r="B30" s="7" t="s">
        <v>25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>SUM(C30:O30)</f>
        <v>0</v>
      </c>
    </row>
    <row r="31" spans="1:16">
      <c r="A31" s="10"/>
      <c r="B31" s="4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ref="P31:P32" si="8">SUM(C31:O31)</f>
        <v>0</v>
      </c>
    </row>
    <row r="32" spans="1:16">
      <c r="A32" s="11"/>
      <c r="B32" s="4" t="s">
        <v>7</v>
      </c>
      <c r="C32" s="6">
        <f>(C30-C31)*13%</f>
        <v>0</v>
      </c>
      <c r="D32" s="6">
        <f>D29*13%</f>
        <v>0</v>
      </c>
      <c r="E32" s="6">
        <f t="shared" ref="E32:F32" si="9">E29*13%</f>
        <v>0</v>
      </c>
      <c r="F32" s="6">
        <f t="shared" si="9"/>
        <v>0</v>
      </c>
      <c r="G32" s="6"/>
      <c r="H32" s="6"/>
      <c r="I32" s="6"/>
      <c r="J32" s="6"/>
      <c r="K32" s="6"/>
      <c r="L32" s="6"/>
      <c r="M32" s="6"/>
      <c r="N32" s="6"/>
      <c r="O32" s="6"/>
      <c r="P32" s="6">
        <f t="shared" si="8"/>
        <v>0</v>
      </c>
    </row>
    <row r="33" spans="1:16">
      <c r="A33" s="9" t="s">
        <v>14</v>
      </c>
      <c r="B33" s="4" t="s">
        <v>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>SUM(C33:O33)</f>
        <v>0</v>
      </c>
    </row>
    <row r="34" spans="1:16">
      <c r="A34" s="10"/>
      <c r="B34" s="4" t="s">
        <v>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ref="P34:P35" si="10">SUM(C34:O34)</f>
        <v>0</v>
      </c>
    </row>
    <row r="35" spans="1:16">
      <c r="A35" s="11"/>
      <c r="B35" s="4" t="s">
        <v>7</v>
      </c>
      <c r="C35" s="6"/>
      <c r="D35" s="6">
        <f>D33*13%</f>
        <v>0</v>
      </c>
      <c r="E35" s="6">
        <f t="shared" ref="E35:F35" si="11">E33*13%</f>
        <v>0</v>
      </c>
      <c r="F35" s="6">
        <f t="shared" si="11"/>
        <v>0</v>
      </c>
      <c r="G35" s="6"/>
      <c r="H35" s="6"/>
      <c r="I35" s="6"/>
      <c r="J35" s="6"/>
      <c r="K35" s="6"/>
      <c r="L35" s="6"/>
      <c r="M35" s="6"/>
      <c r="N35" s="6"/>
      <c r="O35" s="6"/>
      <c r="P35" s="6">
        <f t="shared" si="10"/>
        <v>0</v>
      </c>
    </row>
    <row r="36" spans="1:16">
      <c r="A36" s="9" t="s">
        <v>15</v>
      </c>
      <c r="B36" s="4" t="s">
        <v>5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>
        <f>SUM(C36:O36)</f>
        <v>0</v>
      </c>
    </row>
    <row r="37" spans="1:16">
      <c r="A37" s="10"/>
      <c r="B37" s="4" t="s">
        <v>6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>
        <f t="shared" ref="P37:P38" si="12">SUM(C37:O37)</f>
        <v>0</v>
      </c>
    </row>
    <row r="38" spans="1:16">
      <c r="A38" s="11"/>
      <c r="B38" s="4" t="s">
        <v>7</v>
      </c>
      <c r="C38" s="6"/>
      <c r="D38" s="6">
        <f>D36*13%</f>
        <v>0</v>
      </c>
      <c r="E38" s="6">
        <f t="shared" ref="E38:F38" si="13">E36*13%</f>
        <v>0</v>
      </c>
      <c r="F38" s="6">
        <f t="shared" si="13"/>
        <v>0</v>
      </c>
      <c r="G38" s="6"/>
      <c r="H38" s="6"/>
      <c r="I38" s="6"/>
      <c r="J38" s="6"/>
      <c r="K38" s="6"/>
      <c r="L38" s="6"/>
      <c r="M38" s="6"/>
      <c r="N38" s="6"/>
      <c r="O38" s="6"/>
      <c r="P38" s="6">
        <f t="shared" si="12"/>
        <v>0</v>
      </c>
    </row>
    <row r="39" spans="1:16">
      <c r="A39" s="9" t="s">
        <v>16</v>
      </c>
      <c r="B39" s="4" t="s">
        <v>5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>
        <f>SUM(C39:O39)</f>
        <v>0</v>
      </c>
    </row>
    <row r="40" spans="1:16">
      <c r="A40" s="10"/>
      <c r="B40" s="4" t="s">
        <v>6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>
        <f t="shared" ref="P40:P41" si="14">SUM(C40:O40)</f>
        <v>0</v>
      </c>
    </row>
    <row r="41" spans="1:16">
      <c r="A41" s="11"/>
      <c r="B41" s="4" t="s">
        <v>7</v>
      </c>
      <c r="C41" s="6"/>
      <c r="D41" s="6">
        <f>D39*13%</f>
        <v>0</v>
      </c>
      <c r="E41" s="6">
        <f t="shared" ref="E41:F41" si="15">E39*13%</f>
        <v>0</v>
      </c>
      <c r="F41" s="6">
        <f t="shared" si="15"/>
        <v>0</v>
      </c>
      <c r="G41" s="6"/>
      <c r="H41" s="6"/>
      <c r="I41" s="6"/>
      <c r="J41" s="6"/>
      <c r="K41" s="6"/>
      <c r="L41" s="6"/>
      <c r="M41" s="6"/>
      <c r="N41" s="6"/>
      <c r="O41" s="6"/>
      <c r="P41" s="6">
        <f t="shared" si="14"/>
        <v>0</v>
      </c>
    </row>
    <row r="42" spans="1:16">
      <c r="A42" s="9" t="s">
        <v>17</v>
      </c>
      <c r="B42" s="4" t="s">
        <v>5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>
        <f>SUM(C42:O42)</f>
        <v>0</v>
      </c>
    </row>
    <row r="43" spans="1:16">
      <c r="A43" s="10"/>
      <c r="B43" s="4" t="s">
        <v>24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>
        <f>SUM(C43:O43)</f>
        <v>0</v>
      </c>
    </row>
    <row r="44" spans="1:16">
      <c r="A44" s="10"/>
      <c r="B44" s="4" t="s">
        <v>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>
        <f t="shared" ref="P44:P45" si="16">SUM(C44:O44)</f>
        <v>0</v>
      </c>
    </row>
    <row r="45" spans="1:16">
      <c r="A45" s="11"/>
      <c r="B45" s="4" t="s">
        <v>7</v>
      </c>
      <c r="C45" s="6"/>
      <c r="D45" s="6">
        <f>D42*13%</f>
        <v>0</v>
      </c>
      <c r="E45" s="6">
        <f>(E42+E43)*13%</f>
        <v>0</v>
      </c>
      <c r="F45" s="6">
        <f t="shared" ref="F45" si="17">F42*13%</f>
        <v>0</v>
      </c>
      <c r="G45" s="6"/>
      <c r="H45" s="6"/>
      <c r="I45" s="6"/>
      <c r="J45" s="6"/>
      <c r="K45" s="6"/>
      <c r="L45" s="6"/>
      <c r="M45" s="6"/>
      <c r="N45" s="6"/>
      <c r="O45" s="6"/>
      <c r="P45" s="6">
        <f t="shared" si="16"/>
        <v>0</v>
      </c>
    </row>
    <row r="46" spans="1:16">
      <c r="A46" s="9" t="s">
        <v>18</v>
      </c>
      <c r="B46" s="4" t="s">
        <v>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>
        <f>SUM(C46:O46)</f>
        <v>0</v>
      </c>
    </row>
    <row r="47" spans="1:16">
      <c r="A47" s="10"/>
      <c r="B47" s="4" t="s">
        <v>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>
        <f t="shared" ref="P47:P48" si="18">SUM(C47:O47)</f>
        <v>0</v>
      </c>
    </row>
    <row r="48" spans="1:16">
      <c r="A48" s="11"/>
      <c r="B48" s="4" t="s">
        <v>7</v>
      </c>
      <c r="C48" s="6"/>
      <c r="D48" s="6">
        <f>D46*13%</f>
        <v>0</v>
      </c>
      <c r="E48" s="6">
        <f t="shared" ref="E48:F48" si="19">E46*13%</f>
        <v>0</v>
      </c>
      <c r="F48" s="6">
        <f t="shared" si="19"/>
        <v>0</v>
      </c>
      <c r="G48" s="6"/>
      <c r="H48" s="6"/>
      <c r="I48" s="6"/>
      <c r="J48" s="6"/>
      <c r="K48" s="6"/>
      <c r="L48" s="6"/>
      <c r="M48" s="6"/>
      <c r="N48" s="6"/>
      <c r="O48" s="6"/>
      <c r="P48" s="6">
        <f t="shared" si="18"/>
        <v>0</v>
      </c>
    </row>
    <row r="49" spans="1:16">
      <c r="A49" s="12" t="s">
        <v>19</v>
      </c>
      <c r="B49" s="4" t="s">
        <v>5</v>
      </c>
      <c r="C49" s="6">
        <f t="shared" ref="C49:M49" si="20">C7+C10+C13+C17+C21+C25+C29+C33+C36+C39+C42+C46</f>
        <v>23200</v>
      </c>
      <c r="D49" s="6">
        <f t="shared" si="20"/>
        <v>18000</v>
      </c>
      <c r="E49" s="6">
        <f t="shared" si="20"/>
        <v>6000</v>
      </c>
      <c r="F49" s="6">
        <f t="shared" si="20"/>
        <v>10000</v>
      </c>
      <c r="G49" s="6">
        <f t="shared" si="20"/>
        <v>500</v>
      </c>
      <c r="H49" s="6">
        <f t="shared" si="20"/>
        <v>1966</v>
      </c>
      <c r="I49" s="6">
        <f t="shared" si="20"/>
        <v>0</v>
      </c>
      <c r="J49" s="6">
        <f t="shared" si="20"/>
        <v>0</v>
      </c>
      <c r="K49" s="6">
        <f t="shared" si="20"/>
        <v>0</v>
      </c>
      <c r="L49" s="6">
        <f t="shared" si="20"/>
        <v>0</v>
      </c>
      <c r="M49" s="6">
        <f t="shared" si="20"/>
        <v>0</v>
      </c>
      <c r="N49" s="6">
        <f t="shared" ref="N49:P49" si="21">N7+N10+N13+N17+N21+N25+N29+N33+N36+N39+N42+N46</f>
        <v>0</v>
      </c>
      <c r="O49" s="6">
        <f t="shared" si="21"/>
        <v>0</v>
      </c>
      <c r="P49" s="6">
        <f t="shared" si="21"/>
        <v>59666</v>
      </c>
    </row>
    <row r="50" spans="1:16">
      <c r="A50" s="13"/>
      <c r="B50" s="7" t="s">
        <v>24</v>
      </c>
      <c r="C50" s="6">
        <f>C14+C18</f>
        <v>6255</v>
      </c>
      <c r="D50" s="6">
        <f t="shared" ref="D50:F50" si="22">D14+D18</f>
        <v>5715</v>
      </c>
      <c r="E50" s="6">
        <f t="shared" si="22"/>
        <v>742</v>
      </c>
      <c r="F50" s="6">
        <f t="shared" si="22"/>
        <v>992</v>
      </c>
      <c r="G50" s="6"/>
      <c r="H50" s="6"/>
      <c r="I50" s="6"/>
      <c r="J50" s="6"/>
      <c r="K50" s="6"/>
      <c r="L50" s="6"/>
      <c r="M50" s="6"/>
      <c r="N50" s="6"/>
      <c r="O50" s="6"/>
      <c r="P50" s="6">
        <f>SUM(C50:O50)</f>
        <v>13704</v>
      </c>
    </row>
    <row r="51" spans="1:16">
      <c r="A51" s="13"/>
      <c r="B51" s="7" t="s">
        <v>25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>
        <f>P26+P30</f>
        <v>0</v>
      </c>
    </row>
    <row r="52" spans="1:16">
      <c r="A52" s="13"/>
      <c r="B52" s="4" t="s">
        <v>6</v>
      </c>
      <c r="C52" s="6">
        <f t="shared" ref="C52:P52" si="23">C8+C11+C15+C19+C23+C27+C31+C34+C37+C40+C44+C47</f>
        <v>0</v>
      </c>
      <c r="D52" s="6">
        <f t="shared" si="23"/>
        <v>0</v>
      </c>
      <c r="E52" s="6">
        <f t="shared" si="23"/>
        <v>0</v>
      </c>
      <c r="F52" s="6">
        <f t="shared" si="23"/>
        <v>0</v>
      </c>
      <c r="G52" s="6">
        <f t="shared" si="23"/>
        <v>0</v>
      </c>
      <c r="H52" s="6">
        <f t="shared" si="23"/>
        <v>0</v>
      </c>
      <c r="I52" s="6">
        <f t="shared" si="23"/>
        <v>0</v>
      </c>
      <c r="J52" s="6">
        <f t="shared" si="23"/>
        <v>0</v>
      </c>
      <c r="K52" s="6">
        <f t="shared" si="23"/>
        <v>0</v>
      </c>
      <c r="L52" s="6">
        <f t="shared" si="23"/>
        <v>0</v>
      </c>
      <c r="M52" s="6">
        <f t="shared" si="23"/>
        <v>0</v>
      </c>
      <c r="N52" s="6">
        <f t="shared" si="23"/>
        <v>0</v>
      </c>
      <c r="O52" s="6">
        <f t="shared" si="23"/>
        <v>0</v>
      </c>
      <c r="P52" s="6">
        <f t="shared" si="23"/>
        <v>0</v>
      </c>
    </row>
    <row r="53" spans="1:16">
      <c r="A53" s="14"/>
      <c r="B53" s="4" t="s">
        <v>7</v>
      </c>
      <c r="C53" s="6">
        <f t="shared" ref="C53:P53" si="24">C9+C12+C16+C20+C24+C28+C32+C35+C38+C41+C45+C48</f>
        <v>3829.15</v>
      </c>
      <c r="D53" s="6">
        <f t="shared" si="24"/>
        <v>3082.9500000000003</v>
      </c>
      <c r="E53" s="6">
        <f t="shared" si="24"/>
        <v>876.46</v>
      </c>
      <c r="F53" s="6">
        <f t="shared" si="24"/>
        <v>1428.96</v>
      </c>
      <c r="G53" s="6">
        <f t="shared" si="24"/>
        <v>65</v>
      </c>
      <c r="H53" s="6">
        <f t="shared" si="24"/>
        <v>255.58</v>
      </c>
      <c r="I53" s="6">
        <f t="shared" si="24"/>
        <v>0</v>
      </c>
      <c r="J53" s="6">
        <f t="shared" si="24"/>
        <v>0</v>
      </c>
      <c r="K53" s="6">
        <f t="shared" si="24"/>
        <v>0</v>
      </c>
      <c r="L53" s="6">
        <f t="shared" si="24"/>
        <v>0</v>
      </c>
      <c r="M53" s="6">
        <f t="shared" si="24"/>
        <v>0</v>
      </c>
      <c r="N53" s="6">
        <f t="shared" si="24"/>
        <v>0</v>
      </c>
      <c r="O53" s="6">
        <f t="shared" si="24"/>
        <v>0</v>
      </c>
      <c r="P53" s="6">
        <f t="shared" si="24"/>
        <v>9538.1</v>
      </c>
    </row>
  </sheetData>
  <mergeCells count="14">
    <mergeCell ref="A21:A24"/>
    <mergeCell ref="A4:N4"/>
    <mergeCell ref="A7:A9"/>
    <mergeCell ref="A10:A12"/>
    <mergeCell ref="A13:A16"/>
    <mergeCell ref="A17:A20"/>
    <mergeCell ref="A46:A48"/>
    <mergeCell ref="A49:A53"/>
    <mergeCell ref="A25:A28"/>
    <mergeCell ref="A29:A32"/>
    <mergeCell ref="A33:A35"/>
    <mergeCell ref="A36:A38"/>
    <mergeCell ref="A39:A41"/>
    <mergeCell ref="A42:A45"/>
  </mergeCells>
  <pageMargins left="0.70866141732283472" right="0.70866141732283472" top="0.74803149606299213" bottom="0.74803149606299213" header="0.31496062992125984" footer="0.31496062992125984"/>
  <pageSetup paperSize="9" scale="7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2015-09-10T06:33:33Z</cp:lastPrinted>
  <dcterms:created xsi:type="dcterms:W3CDTF">2015-01-25T12:24:33Z</dcterms:created>
  <dcterms:modified xsi:type="dcterms:W3CDTF">2016-05-05T08:12:05Z</dcterms:modified>
</cp:coreProperties>
</file>